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1" activeTab="2"/>
  </bookViews>
  <sheets>
    <sheet name="Общий свыше 150" sheetId="1" state="hidden" r:id="rId1"/>
    <sheet name="подготовка и ТУ" sheetId="2" r:id="rId2"/>
    <sheet name="проверка" sheetId="3" r:id="rId3"/>
  </sheets>
  <definedNames>
    <definedName name="_xlnm.Print_Area" localSheetId="1">'подготовка и ТУ'!$A$1:$G$31</definedName>
    <definedName name="_xlnm.Print_Area" localSheetId="2">проверка!$A$1:$G$31</definedName>
  </definedNames>
  <calcPr calcId="125725"/>
</workbook>
</file>

<file path=xl/calcChain.xml><?xml version="1.0" encoding="utf-8"?>
<calcChain xmlns="http://schemas.openxmlformats.org/spreadsheetml/2006/main">
  <c r="C19" i="1"/>
  <c r="C18"/>
  <c r="C14"/>
  <c r="C13"/>
  <c r="C11"/>
  <c r="C10"/>
  <c r="C21"/>
  <c r="D19"/>
  <c r="D14"/>
  <c r="D11"/>
  <c r="D10"/>
  <c r="D21"/>
  <c r="C15" l="1"/>
  <c r="C12" s="1"/>
  <c r="C7" s="1"/>
  <c r="E14" l="1"/>
  <c r="E21"/>
  <c r="F20"/>
  <c r="F19"/>
  <c r="F18"/>
  <c r="F17"/>
  <c r="F16"/>
  <c r="F14"/>
  <c r="F13"/>
  <c r="F10"/>
  <c r="F8"/>
  <c r="F21"/>
  <c r="E15" l="1"/>
  <c r="E12" s="1"/>
  <c r="E7" s="1"/>
  <c r="F15"/>
  <c r="F12" s="1"/>
  <c r="F7" s="1"/>
  <c r="G20"/>
  <c r="G19"/>
  <c r="G18"/>
  <c r="G16"/>
  <c r="G14"/>
  <c r="G13"/>
  <c r="G10"/>
  <c r="G8"/>
  <c r="G21"/>
  <c r="G15" l="1"/>
  <c r="G12" s="1"/>
  <c r="G7" s="1"/>
  <c r="D15"/>
  <c r="D12" s="1"/>
  <c r="D7" s="1"/>
</calcChain>
</file>

<file path=xl/sharedStrings.xml><?xml version="1.0" encoding="utf-8"?>
<sst xmlns="http://schemas.openxmlformats.org/spreadsheetml/2006/main" count="163" uniqueCount="53">
  <si>
    <t>N п/п</t>
  </si>
  <si>
    <t>Показатели</t>
  </si>
  <si>
    <t>Данные за 2016 год</t>
  </si>
  <si>
    <t>Данные за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</si>
  <si>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</si>
  <si>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</si>
  <si>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</si>
  <si>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</si>
  <si>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</si>
  <si>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</si>
  <si>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</si>
  <si>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</si>
  <si>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</si>
  <si>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</si>
  <si>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</si>
  <si>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</si>
  <si>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</si>
  <si>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</si>
  <si>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</si>
  <si>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</si>
  <si>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</si>
  <si>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</si>
  <si>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</si>
  <si>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услуги связи</t>
  </si>
  <si>
    <t>1.5.3.2.</t>
  </si>
  <si>
    <t>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</si>
  <si>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</si>
  <si>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</si>
  <si>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</si>
  <si>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</si>
  <si>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</si>
  <si>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</si>
  <si>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</si>
  <si>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</si>
  <si>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</si>
  <si>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</si>
  <si>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</si>
  <si>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</si>
  <si>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</si>
  <si>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</si>
  <si>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</si>
  <si>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</si>
  <si>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тыс. руб</t>
  </si>
  <si>
    <t xml:space="preserve">Приложение № 3
к Методическим указаниям по определению 
размера платы за технологическое 
присоединение к электрическим сетям
</t>
  </si>
  <si>
    <t>Расчет
расходов на выполнение мероприятий по проверке сетевой организацией выполнения Заявителем технических условий свыше 150 кВт</t>
  </si>
  <si>
    <t>Расчет
расходов на выполнение мероприятий по подготовке и выдаче сетевой организацией технических условий Заявителю свыше 150 кВт</t>
  </si>
  <si>
    <t>Данные за 2017 год</t>
  </si>
  <si>
    <t>Данные за 2018 год</t>
  </si>
  <si>
    <t>Исполнитель</t>
  </si>
  <si>
    <t>М.А. Жарков</t>
  </si>
  <si>
    <t>Директор ООО "ГИП-Электро"</t>
  </si>
  <si>
    <t>А.А. Нусенкис</t>
  </si>
  <si>
    <t>Данные за 2019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</si>
</sst>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>
      <selection activeCell="I7" sqref="I7"/>
    </sheetView>
  </sheetViews>
  <sheetFormatPr defaultRowHeight="15"/>
  <cols>
    <col min="1" max="1" width="7.5703125" style="7" customWidth="1"/>
    <col min="2" max="2" width="42.140625" style="7" customWidth="1"/>
    <col min="3" max="3" width="19.7109375" style="7" customWidth="1"/>
    <col min="4" max="5" width="19.140625" style="7" customWidth="1"/>
    <col min="6" max="6" width="21.28515625" style="7" hidden="1" customWidth="1"/>
    <col min="7" max="7" width="22.140625" style="7" hidden="1" customWidth="1"/>
    <col min="8" max="16384" width="9.140625" style="7"/>
  </cols>
  <sheetData>
    <row r="1" spans="1:7" s="6" customFormat="1" ht="69.75" customHeight="1">
      <c r="D1" s="13" t="s">
        <v>43</v>
      </c>
      <c r="E1" s="13"/>
      <c r="F1" s="9"/>
      <c r="G1" s="9"/>
    </row>
    <row r="2" spans="1:7" ht="49.5" customHeight="1">
      <c r="A2" s="12" t="s">
        <v>45</v>
      </c>
      <c r="B2" s="12"/>
      <c r="C2" s="12"/>
      <c r="D2" s="12"/>
      <c r="E2" s="12"/>
      <c r="F2" s="12"/>
      <c r="G2" s="12"/>
    </row>
    <row r="4" spans="1:7">
      <c r="D4" s="8"/>
      <c r="E4" s="8" t="s">
        <v>42</v>
      </c>
      <c r="G4" s="8" t="s">
        <v>42</v>
      </c>
    </row>
    <row r="5" spans="1:7" s="6" customFormat="1" ht="29.25" customHeight="1">
      <c r="A5" s="2" t="s">
        <v>0</v>
      </c>
      <c r="B5" s="2" t="s">
        <v>1</v>
      </c>
      <c r="C5" s="2" t="s">
        <v>52</v>
      </c>
      <c r="D5" s="2" t="s">
        <v>47</v>
      </c>
      <c r="E5" s="2" t="s">
        <v>46</v>
      </c>
      <c r="F5" s="2" t="s">
        <v>2</v>
      </c>
      <c r="G5" s="2" t="s">
        <v>3</v>
      </c>
    </row>
    <row r="6" spans="1:7">
      <c r="A6" s="1">
        <v>1</v>
      </c>
      <c r="B6" s="1">
        <v>2</v>
      </c>
      <c r="C6" s="1"/>
      <c r="D6" s="2">
        <v>3</v>
      </c>
      <c r="E6" s="1">
        <v>4</v>
      </c>
      <c r="F6" s="1">
        <v>5</v>
      </c>
      <c r="G6" s="2">
        <v>5</v>
      </c>
    </row>
    <row r="7" spans="1:7" ht="49.5" customHeight="1">
      <c r="A7" s="2" t="s">
        <v>4</v>
      </c>
      <c r="B7" s="3" t="s">
        <v>5</v>
      </c>
      <c r="C7" s="4">
        <f>C8+C9+C10+C11+C12+C21</f>
        <v>500.93907999999999</v>
      </c>
      <c r="D7" s="4">
        <f>D8+D9+D10+D11+D12+D21</f>
        <v>348.57758999999999</v>
      </c>
      <c r="E7" s="4">
        <f>E8+E9+E10+E11+E12+E21</f>
        <v>202.54961000000003</v>
      </c>
      <c r="F7" s="4">
        <f>F8+F9+F10+F11+F12+F21</f>
        <v>676.31017000000008</v>
      </c>
      <c r="G7" s="4">
        <f>G8+G9+G10+G11+G12+G21</f>
        <v>398.54304000000002</v>
      </c>
    </row>
    <row r="8" spans="1:7" ht="35.1" customHeight="1">
      <c r="A8" s="2" t="s">
        <v>6</v>
      </c>
      <c r="B8" s="3" t="s">
        <v>7</v>
      </c>
      <c r="C8" s="4">
        <v>0</v>
      </c>
      <c r="D8" s="4">
        <v>0</v>
      </c>
      <c r="E8" s="4">
        <v>0</v>
      </c>
      <c r="F8" s="4">
        <f>((3.35648+14.39386)-10.99124)</f>
        <v>6.7591000000000019</v>
      </c>
      <c r="G8" s="4">
        <f>2.15048</f>
        <v>2.1504799999999999</v>
      </c>
    </row>
    <row r="9" spans="1:7" ht="35.1" customHeight="1">
      <c r="A9" s="2" t="s">
        <v>8</v>
      </c>
      <c r="B9" s="3" t="s">
        <v>9</v>
      </c>
      <c r="C9" s="4">
        <v>0.10856</v>
      </c>
      <c r="D9" s="4">
        <v>0.192</v>
      </c>
      <c r="E9" s="4">
        <v>0</v>
      </c>
      <c r="F9" s="4">
        <v>0</v>
      </c>
      <c r="G9" s="4">
        <v>0</v>
      </c>
    </row>
    <row r="10" spans="1:7" ht="35.1" customHeight="1">
      <c r="A10" s="2" t="s">
        <v>10</v>
      </c>
      <c r="B10" s="3" t="s">
        <v>11</v>
      </c>
      <c r="C10" s="4">
        <f>97.205-34.63</f>
        <v>62.574999999999996</v>
      </c>
      <c r="D10" s="4">
        <f>57.636-15.064</f>
        <v>42.572000000000003</v>
      </c>
      <c r="E10" s="4">
        <v>169.92357000000001</v>
      </c>
      <c r="F10" s="4">
        <f>(161.70246-0.57666)</f>
        <v>161.1258</v>
      </c>
      <c r="G10" s="4">
        <f>97.48926</f>
        <v>97.489260000000002</v>
      </c>
    </row>
    <row r="11" spans="1:7" ht="35.1" customHeight="1">
      <c r="A11" s="2" t="s">
        <v>12</v>
      </c>
      <c r="B11" s="3" t="s">
        <v>13</v>
      </c>
      <c r="C11" s="4">
        <f>27.247-10.527</f>
        <v>16.72</v>
      </c>
      <c r="D11" s="4">
        <f>17.267-4.579</f>
        <v>12.687999999999999</v>
      </c>
      <c r="E11" s="4">
        <v>0</v>
      </c>
      <c r="F11" s="4">
        <v>0</v>
      </c>
      <c r="G11" s="4">
        <v>0</v>
      </c>
    </row>
    <row r="12" spans="1:7" ht="35.1" customHeight="1">
      <c r="A12" s="2" t="s">
        <v>14</v>
      </c>
      <c r="B12" s="3" t="s">
        <v>15</v>
      </c>
      <c r="C12" s="4">
        <f>C13+C14+C15</f>
        <v>421.53552000000002</v>
      </c>
      <c r="D12" s="4">
        <f>D13+D14+D15</f>
        <v>293.12558999999999</v>
      </c>
      <c r="E12" s="4">
        <f>E13+E14+E15</f>
        <v>32.626040000000003</v>
      </c>
      <c r="F12" s="4">
        <f>F13+F14+F15</f>
        <v>508.42527000000007</v>
      </c>
      <c r="G12" s="4">
        <f>G13+G14+G15</f>
        <v>298.9033</v>
      </c>
    </row>
    <row r="13" spans="1:7" ht="35.1" customHeight="1">
      <c r="A13" s="2" t="s">
        <v>16</v>
      </c>
      <c r="B13" s="3" t="s">
        <v>17</v>
      </c>
      <c r="C13" s="4">
        <f>0.08841+1.66+0.08+331.199+33.527+0.02886</f>
        <v>366.58327000000003</v>
      </c>
      <c r="D13" s="4">
        <v>1.549E-2</v>
      </c>
      <c r="E13" s="4">
        <v>1.5859999999999999E-2</v>
      </c>
      <c r="F13" s="4">
        <f>0.0303</f>
        <v>3.0300000000000001E-2</v>
      </c>
      <c r="G13" s="4">
        <f>0.7133</f>
        <v>0.71330000000000005</v>
      </c>
    </row>
    <row r="14" spans="1:7" ht="35.1" customHeight="1">
      <c r="A14" s="2" t="s">
        <v>18</v>
      </c>
      <c r="B14" s="3" t="s">
        <v>19</v>
      </c>
      <c r="C14" s="5">
        <f>2.298+0.6445</f>
        <v>2.9424999999999999</v>
      </c>
      <c r="D14" s="5">
        <f>0.07168+0.274</f>
        <v>0.34567999999999999</v>
      </c>
      <c r="E14" s="5">
        <f>0.869+0.17962</f>
        <v>1.0486200000000001</v>
      </c>
      <c r="F14" s="5">
        <f>0.58465+3.53267</f>
        <v>4.1173200000000003</v>
      </c>
      <c r="G14" s="5">
        <f>0.26428+3.22235</f>
        <v>3.4866299999999999</v>
      </c>
    </row>
    <row r="15" spans="1:7" ht="35.1" customHeight="1">
      <c r="A15" s="2" t="s">
        <v>20</v>
      </c>
      <c r="B15" s="3" t="s">
        <v>21</v>
      </c>
      <c r="C15" s="5">
        <f>C16+C17+C18+C19+C20</f>
        <v>52.009750000000004</v>
      </c>
      <c r="D15" s="5">
        <f>D16+D17+D18+D19+D20</f>
        <v>292.76441999999997</v>
      </c>
      <c r="E15" s="5">
        <f>E16+E17+E18+E19+E20</f>
        <v>31.56156</v>
      </c>
      <c r="F15" s="5">
        <f>F16+F17+F18+F19+F20</f>
        <v>504.27765000000005</v>
      </c>
      <c r="G15" s="5">
        <f>G16+G17+G18+G19+G20</f>
        <v>294.70337000000001</v>
      </c>
    </row>
    <row r="16" spans="1:7" ht="35.1" customHeight="1">
      <c r="A16" s="2" t="s">
        <v>22</v>
      </c>
      <c r="B16" s="3" t="s">
        <v>23</v>
      </c>
      <c r="C16" s="5">
        <v>0.49099999999999999</v>
      </c>
      <c r="D16" s="5">
        <v>0.42</v>
      </c>
      <c r="E16" s="5">
        <v>0.997</v>
      </c>
      <c r="F16" s="5">
        <f>1.31614</f>
        <v>1.3161400000000001</v>
      </c>
      <c r="G16" s="5">
        <f>1.44767</f>
        <v>1.44767</v>
      </c>
    </row>
    <row r="17" spans="1:7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0.10367999999999999</v>
      </c>
      <c r="F17" s="5">
        <f>0.12101</f>
        <v>0.12101000000000001</v>
      </c>
      <c r="G17" s="5">
        <v>0</v>
      </c>
    </row>
    <row r="18" spans="1:7" ht="48.75" customHeight="1">
      <c r="A18" s="2" t="s">
        <v>26</v>
      </c>
      <c r="B18" s="3" t="s">
        <v>27</v>
      </c>
      <c r="C18" s="5">
        <f>0.195+0.474</f>
        <v>0.66900000000000004</v>
      </c>
      <c r="D18" s="5">
        <v>0.41299999999999998</v>
      </c>
      <c r="E18" s="5">
        <v>1.1407</v>
      </c>
      <c r="F18" s="5">
        <f>3.05088</f>
        <v>3.0508799999999998</v>
      </c>
      <c r="G18" s="5">
        <f>1.20747</f>
        <v>1.20747</v>
      </c>
    </row>
    <row r="19" spans="1:7" ht="35.1" customHeight="1">
      <c r="A19" s="2" t="s">
        <v>28</v>
      </c>
      <c r="B19" s="3" t="s">
        <v>29</v>
      </c>
      <c r="C19" s="5">
        <f>0.075+4.135+0.07055</f>
        <v>4.2805499999999999</v>
      </c>
      <c r="D19" s="5">
        <f>4.863+0.04642</f>
        <v>4.9094200000000008</v>
      </c>
      <c r="E19" s="5">
        <v>12.87518</v>
      </c>
      <c r="F19" s="5">
        <f>11.16031</f>
        <v>11.160310000000001</v>
      </c>
      <c r="G19" s="5">
        <f>8.53393</f>
        <v>8.5339299999999998</v>
      </c>
    </row>
    <row r="20" spans="1:7" ht="35.1" customHeight="1">
      <c r="A20" s="2" t="s">
        <v>30</v>
      </c>
      <c r="B20" s="3" t="s">
        <v>31</v>
      </c>
      <c r="C20" s="4">
        <v>46.569200000000002</v>
      </c>
      <c r="D20" s="4">
        <v>287.02199999999999</v>
      </c>
      <c r="E20" s="4">
        <v>16.445</v>
      </c>
      <c r="F20" s="4">
        <f>27.11031+461.519</f>
        <v>488.62931000000003</v>
      </c>
      <c r="G20" s="4">
        <f>11.8743+204.446+67.194</f>
        <v>283.51429999999999</v>
      </c>
    </row>
    <row r="21" spans="1:7" ht="35.1" customHeight="1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f>E22+E23+E24+E25</f>
        <v>0</v>
      </c>
      <c r="F21" s="4">
        <f>F22+F23+F24+F25</f>
        <v>0</v>
      </c>
      <c r="G21" s="4">
        <f>G22+G23+G24+G25</f>
        <v>0</v>
      </c>
    </row>
    <row r="22" spans="1:7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8" spans="1:7">
      <c r="B28" s="7" t="s">
        <v>48</v>
      </c>
      <c r="E28" s="8"/>
      <c r="F28" s="11" t="s">
        <v>49</v>
      </c>
    </row>
    <row r="31" spans="1:7">
      <c r="B31" s="7" t="s">
        <v>50</v>
      </c>
      <c r="F31" s="7" t="s">
        <v>51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zoomScaleNormal="100" workbookViewId="0">
      <selection activeCell="I12" sqref="I12"/>
    </sheetView>
  </sheetViews>
  <sheetFormatPr defaultRowHeight="15"/>
  <cols>
    <col min="1" max="1" width="7.5703125" style="7" customWidth="1"/>
    <col min="2" max="2" width="42.140625" style="7" customWidth="1"/>
    <col min="3" max="3" width="19.85546875" style="7" customWidth="1"/>
    <col min="4" max="5" width="19.140625" style="7" customWidth="1"/>
    <col min="6" max="6" width="21.28515625" style="7" hidden="1" customWidth="1"/>
    <col min="7" max="7" width="22.140625" style="7" hidden="1" customWidth="1"/>
    <col min="8" max="16384" width="9.140625" style="7"/>
  </cols>
  <sheetData>
    <row r="1" spans="1:7" s="6" customFormat="1" ht="69.75" customHeight="1">
      <c r="D1" s="13" t="s">
        <v>43</v>
      </c>
      <c r="E1" s="13"/>
      <c r="F1" s="9"/>
      <c r="G1" s="9"/>
    </row>
    <row r="2" spans="1:7" ht="49.5" customHeight="1">
      <c r="A2" s="12" t="s">
        <v>45</v>
      </c>
      <c r="B2" s="12"/>
      <c r="C2" s="12"/>
      <c r="D2" s="12"/>
      <c r="E2" s="12"/>
      <c r="F2" s="12"/>
      <c r="G2" s="12"/>
    </row>
    <row r="4" spans="1:7">
      <c r="D4" s="8"/>
      <c r="E4" s="8" t="s">
        <v>42</v>
      </c>
      <c r="G4" s="8" t="s">
        <v>42</v>
      </c>
    </row>
    <row r="5" spans="1:7" s="6" customFormat="1" ht="29.25" customHeight="1">
      <c r="A5" s="2" t="s">
        <v>0</v>
      </c>
      <c r="B5" s="2" t="s">
        <v>1</v>
      </c>
      <c r="C5" s="2" t="s">
        <v>52</v>
      </c>
      <c r="D5" s="2" t="s">
        <v>47</v>
      </c>
      <c r="E5" s="2" t="s">
        <v>46</v>
      </c>
      <c r="F5" s="2" t="s">
        <v>2</v>
      </c>
      <c r="G5" s="2" t="s">
        <v>3</v>
      </c>
    </row>
    <row r="6" spans="1:7">
      <c r="A6" s="1">
        <v>1</v>
      </c>
      <c r="B6" s="1">
        <v>2</v>
      </c>
      <c r="C6" s="1"/>
      <c r="D6" s="2">
        <v>3</v>
      </c>
      <c r="E6" s="2">
        <v>4</v>
      </c>
      <c r="F6" s="2">
        <v>5</v>
      </c>
      <c r="G6" s="2">
        <v>5</v>
      </c>
    </row>
    <row r="7" spans="1:7" ht="49.5" customHeight="1">
      <c r="A7" s="2" t="s">
        <v>4</v>
      </c>
      <c r="B7" s="3" t="s">
        <v>5</v>
      </c>
      <c r="C7" s="4">
        <v>265.49124041339837</v>
      </c>
      <c r="D7" s="4">
        <v>184.74538371846512</v>
      </c>
      <c r="E7" s="10">
        <v>157.98885378885382</v>
      </c>
      <c r="F7" s="10">
        <v>527.52246012246019</v>
      </c>
      <c r="G7" s="10">
        <v>310.8638820638821</v>
      </c>
    </row>
    <row r="8" spans="1:7" ht="35.1" customHeight="1">
      <c r="A8" s="2" t="s">
        <v>6</v>
      </c>
      <c r="B8" s="3" t="s">
        <v>7</v>
      </c>
      <c r="C8" s="4">
        <v>0</v>
      </c>
      <c r="D8" s="4">
        <v>0</v>
      </c>
      <c r="E8" s="4">
        <v>0</v>
      </c>
      <c r="F8" s="4">
        <v>5.2721032721032737</v>
      </c>
      <c r="G8" s="4">
        <v>1.6773760773760775</v>
      </c>
    </row>
    <row r="9" spans="1:7" ht="35.1" customHeight="1">
      <c r="A9" s="2" t="s">
        <v>8</v>
      </c>
      <c r="B9" s="3" t="s">
        <v>9</v>
      </c>
      <c r="C9" s="4">
        <v>5.7536569853720583E-2</v>
      </c>
      <c r="D9" s="4">
        <v>0.10175959296162815</v>
      </c>
      <c r="E9" s="4">
        <v>0</v>
      </c>
      <c r="F9" s="4">
        <v>0</v>
      </c>
      <c r="G9" s="4">
        <v>0</v>
      </c>
    </row>
    <row r="10" spans="1:7" ht="35.1" customHeight="1">
      <c r="A10" s="2" t="s">
        <v>10</v>
      </c>
      <c r="B10" s="3" t="s">
        <v>11</v>
      </c>
      <c r="C10" s="4">
        <v>33.164617341530629</v>
      </c>
      <c r="D10" s="4">
        <v>22.563069747721009</v>
      </c>
      <c r="E10" s="4">
        <v>132.54051714051715</v>
      </c>
      <c r="F10" s="4">
        <v>125.67824967824968</v>
      </c>
      <c r="G10" s="4">
        <v>76.041698841698846</v>
      </c>
    </row>
    <row r="11" spans="1:7" ht="35.1" customHeight="1">
      <c r="A11" s="2" t="s">
        <v>12</v>
      </c>
      <c r="B11" s="3" t="s">
        <v>13</v>
      </c>
      <c r="C11" s="4">
        <v>8.8615645537417844</v>
      </c>
      <c r="D11" s="4">
        <v>6.7246131015475932</v>
      </c>
      <c r="E11" s="4">
        <v>0</v>
      </c>
      <c r="F11" s="4">
        <v>0</v>
      </c>
      <c r="G11" s="4">
        <v>0</v>
      </c>
    </row>
    <row r="12" spans="1:7" ht="35.1" customHeight="1">
      <c r="A12" s="2" t="s">
        <v>14</v>
      </c>
      <c r="B12" s="3" t="s">
        <v>15</v>
      </c>
      <c r="C12" s="4">
        <v>223.4075219482722</v>
      </c>
      <c r="D12" s="4">
        <v>155.35594127623489</v>
      </c>
      <c r="E12" s="4">
        <v>25.448336648336653</v>
      </c>
      <c r="F12" s="4">
        <v>396.57210717210722</v>
      </c>
      <c r="G12" s="4">
        <v>233.14480714480717</v>
      </c>
    </row>
    <row r="13" spans="1:7" ht="35.1" customHeight="1">
      <c r="A13" s="2" t="s">
        <v>16</v>
      </c>
      <c r="B13" s="3" t="s">
        <v>17</v>
      </c>
      <c r="C13" s="4">
        <v>194.28835594657622</v>
      </c>
      <c r="D13" s="4">
        <v>8.2096671613313549E-3</v>
      </c>
      <c r="E13" s="4">
        <v>1.2370812370812371E-2</v>
      </c>
      <c r="F13" s="4">
        <v>2.3634023634023636E-2</v>
      </c>
      <c r="G13" s="4">
        <v>0.55637455637455646</v>
      </c>
    </row>
    <row r="14" spans="1:7" ht="35.1" customHeight="1">
      <c r="A14" s="2" t="s">
        <v>18</v>
      </c>
      <c r="B14" s="3" t="s">
        <v>19</v>
      </c>
      <c r="C14" s="5">
        <v>1.5595187619249522</v>
      </c>
      <c r="D14" s="5">
        <v>0.18320966716133136</v>
      </c>
      <c r="E14" s="5">
        <v>0.81792441792441806</v>
      </c>
      <c r="F14" s="5">
        <v>3.211512811512812</v>
      </c>
      <c r="G14" s="5">
        <v>2.7195741195741197</v>
      </c>
    </row>
    <row r="15" spans="1:7" ht="35.1" customHeight="1">
      <c r="A15" s="2" t="s">
        <v>20</v>
      </c>
      <c r="B15" s="3" t="s">
        <v>21</v>
      </c>
      <c r="C15" s="5">
        <v>27.559647239771039</v>
      </c>
      <c r="D15" s="5">
        <v>155.16452194191223</v>
      </c>
      <c r="E15" s="5">
        <v>24.618041418041422</v>
      </c>
      <c r="F15" s="5">
        <v>393.33696033696037</v>
      </c>
      <c r="G15" s="5">
        <v>229.86885846885849</v>
      </c>
    </row>
    <row r="16" spans="1:7" ht="35.1" customHeight="1">
      <c r="A16" s="2" t="s">
        <v>22</v>
      </c>
      <c r="B16" s="3" t="s">
        <v>23</v>
      </c>
      <c r="C16" s="5">
        <v>0.26022895908416366</v>
      </c>
      <c r="D16" s="5">
        <v>0.22259910960356158</v>
      </c>
      <c r="E16" s="5">
        <v>0.77766077766077768</v>
      </c>
      <c r="F16" s="5">
        <v>1.0265902265902267</v>
      </c>
      <c r="G16" s="5">
        <v>1.1291837291837292</v>
      </c>
    </row>
    <row r="17" spans="1:7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8.0870480870480876E-2</v>
      </c>
      <c r="F17" s="5">
        <v>9.4387894387894397E-2</v>
      </c>
      <c r="G17" s="5">
        <v>0</v>
      </c>
    </row>
    <row r="18" spans="1:7" ht="48.75" customHeight="1">
      <c r="A18" s="2" t="s">
        <v>26</v>
      </c>
      <c r="B18" s="3" t="s">
        <v>27</v>
      </c>
      <c r="C18" s="5">
        <v>0.35456858172567313</v>
      </c>
      <c r="D18" s="5">
        <v>0.2188891244435022</v>
      </c>
      <c r="E18" s="5">
        <v>0.88974688974688987</v>
      </c>
      <c r="F18" s="5">
        <v>2.3796887796887796</v>
      </c>
      <c r="G18" s="5">
        <v>0.94182754182754191</v>
      </c>
    </row>
    <row r="19" spans="1:7" ht="35.1" customHeight="1">
      <c r="A19" s="2" t="s">
        <v>28</v>
      </c>
      <c r="B19" s="3" t="s">
        <v>29</v>
      </c>
      <c r="C19" s="5">
        <v>2.2686824252702986</v>
      </c>
      <c r="D19" s="5">
        <v>2.6019821920712323</v>
      </c>
      <c r="E19" s="5">
        <v>10.042650442650444</v>
      </c>
      <c r="F19" s="5">
        <v>8.7050505050505063</v>
      </c>
      <c r="G19" s="5">
        <v>6.6564720564720572</v>
      </c>
    </row>
    <row r="20" spans="1:7" ht="35.1" customHeight="1">
      <c r="A20" s="2" t="s">
        <v>30</v>
      </c>
      <c r="B20" s="3" t="s">
        <v>31</v>
      </c>
      <c r="C20" s="4">
        <v>24.676167273690904</v>
      </c>
      <c r="D20" s="4">
        <v>152.12105151579394</v>
      </c>
      <c r="E20" s="4">
        <v>12.827112827112828</v>
      </c>
      <c r="F20" s="4">
        <v>381.13124293124298</v>
      </c>
      <c r="G20" s="4">
        <v>221.14137514137516</v>
      </c>
    </row>
    <row r="21" spans="1:7" ht="35.1" customHeight="1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8" spans="1:7">
      <c r="B28" s="7" t="s">
        <v>48</v>
      </c>
      <c r="E28" s="11" t="s">
        <v>49</v>
      </c>
      <c r="F28" s="11" t="s">
        <v>49</v>
      </c>
    </row>
    <row r="31" spans="1:7">
      <c r="B31" s="7" t="s">
        <v>50</v>
      </c>
      <c r="E31" s="7" t="s">
        <v>51</v>
      </c>
      <c r="F31" s="7" t="s">
        <v>51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zoomScaleNormal="100" workbookViewId="0">
      <selection activeCell="L11" sqref="L11"/>
    </sheetView>
  </sheetViews>
  <sheetFormatPr defaultRowHeight="15"/>
  <cols>
    <col min="1" max="1" width="7.5703125" style="7" customWidth="1"/>
    <col min="2" max="2" width="42.140625" style="7" customWidth="1"/>
    <col min="3" max="3" width="18.85546875" style="7" customWidth="1"/>
    <col min="4" max="5" width="19.140625" style="7" customWidth="1"/>
    <col min="6" max="6" width="21.28515625" style="7" hidden="1" customWidth="1"/>
    <col min="7" max="7" width="22.140625" style="7" hidden="1" customWidth="1"/>
    <col min="8" max="16384" width="9.140625" style="7"/>
  </cols>
  <sheetData>
    <row r="1" spans="1:7" s="6" customFormat="1" ht="69.75" customHeight="1">
      <c r="D1" s="13" t="s">
        <v>43</v>
      </c>
      <c r="E1" s="13"/>
      <c r="F1" s="9"/>
      <c r="G1" s="9"/>
    </row>
    <row r="2" spans="1:7" ht="49.5" customHeight="1">
      <c r="A2" s="12" t="s">
        <v>44</v>
      </c>
      <c r="B2" s="12"/>
      <c r="C2" s="12"/>
      <c r="D2" s="12"/>
      <c r="E2" s="12"/>
      <c r="F2" s="12"/>
      <c r="G2" s="12"/>
    </row>
    <row r="4" spans="1:7">
      <c r="D4" s="8"/>
      <c r="E4" s="8" t="s">
        <v>42</v>
      </c>
      <c r="G4" s="8" t="s">
        <v>42</v>
      </c>
    </row>
    <row r="5" spans="1:7" s="6" customFormat="1" ht="29.25" customHeight="1">
      <c r="A5" s="2" t="s">
        <v>0</v>
      </c>
      <c r="B5" s="2" t="s">
        <v>1</v>
      </c>
      <c r="C5" s="2" t="s">
        <v>52</v>
      </c>
      <c r="D5" s="2" t="s">
        <v>47</v>
      </c>
      <c r="E5" s="2" t="s">
        <v>46</v>
      </c>
      <c r="F5" s="2" t="s">
        <v>2</v>
      </c>
      <c r="G5" s="2" t="s">
        <v>3</v>
      </c>
    </row>
    <row r="6" spans="1:7">
      <c r="A6" s="1">
        <v>1</v>
      </c>
      <c r="B6" s="1">
        <v>2</v>
      </c>
      <c r="C6" s="1"/>
      <c r="D6" s="2">
        <v>3</v>
      </c>
      <c r="E6" s="1">
        <v>4</v>
      </c>
      <c r="F6" s="1">
        <v>5</v>
      </c>
      <c r="G6" s="2">
        <v>5</v>
      </c>
    </row>
    <row r="7" spans="1:7" ht="49.5" customHeight="1">
      <c r="A7" s="2" t="s">
        <v>4</v>
      </c>
      <c r="B7" s="3" t="s">
        <v>5</v>
      </c>
      <c r="C7" s="4">
        <v>235.44796014288397</v>
      </c>
      <c r="D7" s="4">
        <v>163.83605470953185</v>
      </c>
      <c r="E7" s="10">
        <v>44.561056795381752</v>
      </c>
      <c r="F7" s="10">
        <v>148.78871352388327</v>
      </c>
      <c r="G7" s="10">
        <v>87.679749375198</v>
      </c>
    </row>
    <row r="8" spans="1:7" ht="35.1" customHeight="1">
      <c r="A8" s="2" t="s">
        <v>6</v>
      </c>
      <c r="B8" s="3" t="s">
        <v>7</v>
      </c>
      <c r="C8" s="4">
        <v>0</v>
      </c>
      <c r="D8" s="4">
        <v>0</v>
      </c>
      <c r="E8" s="10">
        <v>0</v>
      </c>
      <c r="F8" s="10">
        <v>1.4870067584216273</v>
      </c>
      <c r="G8" s="10">
        <v>0.47310711394276461</v>
      </c>
    </row>
    <row r="9" spans="1:7" ht="35.1" customHeight="1">
      <c r="A9" s="2" t="s">
        <v>8</v>
      </c>
      <c r="B9" s="3" t="s">
        <v>9</v>
      </c>
      <c r="C9" s="4">
        <v>5.1024628689603307E-2</v>
      </c>
      <c r="D9" s="4">
        <v>9.0242526790750136E-2</v>
      </c>
      <c r="E9" s="4">
        <v>0</v>
      </c>
      <c r="F9" s="4">
        <v>0</v>
      </c>
      <c r="G9" s="4">
        <v>0</v>
      </c>
    </row>
    <row r="10" spans="1:7" ht="35.1" customHeight="1">
      <c r="A10" s="2" t="s">
        <v>10</v>
      </c>
      <c r="B10" s="3" t="s">
        <v>11</v>
      </c>
      <c r="C10" s="4">
        <v>29.411073510058277</v>
      </c>
      <c r="D10" s="4">
        <v>20.009400263207368</v>
      </c>
      <c r="E10" s="4">
        <v>37.383305026576089</v>
      </c>
      <c r="F10" s="4">
        <v>35.447789432926186</v>
      </c>
      <c r="G10" s="4">
        <v>21.447705832658663</v>
      </c>
    </row>
    <row r="11" spans="1:7" ht="35.1" customHeight="1">
      <c r="A11" s="2" t="s">
        <v>12</v>
      </c>
      <c r="B11" s="3" t="s">
        <v>13</v>
      </c>
      <c r="C11" s="4">
        <v>7.8586200413611573</v>
      </c>
      <c r="D11" s="4">
        <v>5.9635269787554037</v>
      </c>
      <c r="E11" s="4">
        <v>0</v>
      </c>
      <c r="F11" s="4">
        <v>0</v>
      </c>
      <c r="G11" s="4">
        <v>0</v>
      </c>
    </row>
    <row r="12" spans="1:7" ht="35.1" customHeight="1">
      <c r="A12" s="2" t="s">
        <v>14</v>
      </c>
      <c r="B12" s="3" t="s">
        <v>15</v>
      </c>
      <c r="C12" s="4">
        <v>198.12724196277495</v>
      </c>
      <c r="D12" s="4">
        <v>137.77288494077834</v>
      </c>
      <c r="E12" s="4">
        <v>7.1777517688056607</v>
      </c>
      <c r="F12" s="4">
        <v>111.85391733253546</v>
      </c>
      <c r="G12" s="4">
        <v>65.75893642859657</v>
      </c>
    </row>
    <row r="13" spans="1:7" ht="35.1" customHeight="1">
      <c r="A13" s="2" t="s">
        <v>16</v>
      </c>
      <c r="B13" s="3" t="s">
        <v>17</v>
      </c>
      <c r="C13" s="4">
        <v>172.29896127091558</v>
      </c>
      <c r="D13" s="4">
        <v>7.2805038541079144E-3</v>
      </c>
      <c r="E13" s="4">
        <v>3.4892111654757293E-3</v>
      </c>
      <c r="F13" s="4">
        <v>6.6660213312682596E-3</v>
      </c>
      <c r="G13" s="4">
        <v>0.15692650216480694</v>
      </c>
    </row>
    <row r="14" spans="1:7" ht="35.1" customHeight="1">
      <c r="A14" s="2" t="s">
        <v>18</v>
      </c>
      <c r="B14" s="3" t="s">
        <v>19</v>
      </c>
      <c r="C14" s="5">
        <v>1.3830137243842826</v>
      </c>
      <c r="D14" s="5">
        <v>0.1624741492761797</v>
      </c>
      <c r="E14" s="5">
        <v>0.23069713823084234</v>
      </c>
      <c r="F14" s="5">
        <v>0.90581329860255555</v>
      </c>
      <c r="G14" s="5">
        <v>0.76706105459537466</v>
      </c>
    </row>
    <row r="15" spans="1:7" ht="35.1" customHeight="1">
      <c r="A15" s="2" t="s">
        <v>20</v>
      </c>
      <c r="B15" s="3" t="s">
        <v>21</v>
      </c>
      <c r="C15" s="5">
        <v>24.445266967475089</v>
      </c>
      <c r="D15" s="5">
        <v>137.60313028764804</v>
      </c>
      <c r="E15" s="5">
        <v>6.9435654194093424</v>
      </c>
      <c r="F15" s="5">
        <v>110.94143801260164</v>
      </c>
      <c r="G15" s="5">
        <v>64.834948871836389</v>
      </c>
    </row>
    <row r="16" spans="1:7" ht="35.1" customHeight="1">
      <c r="A16" s="2" t="s">
        <v>22</v>
      </c>
      <c r="B16" s="3" t="s">
        <v>23</v>
      </c>
      <c r="C16" s="5">
        <v>0.23077646174092872</v>
      </c>
      <c r="D16" s="5">
        <v>0.19740552735476591</v>
      </c>
      <c r="E16" s="5">
        <v>0.21934070189024604</v>
      </c>
      <c r="F16" s="5">
        <v>0.28955172656552502</v>
      </c>
      <c r="G16" s="5">
        <v>0.31848841916294129</v>
      </c>
    </row>
    <row r="17" spans="1:7" ht="35.1" customHeight="1">
      <c r="A17" s="2" t="s">
        <v>24</v>
      </c>
      <c r="B17" s="3" t="s">
        <v>25</v>
      </c>
      <c r="C17" s="5">
        <v>0</v>
      </c>
      <c r="D17" s="5">
        <v>0</v>
      </c>
      <c r="E17" s="5">
        <v>2.2809672990953569E-2</v>
      </c>
      <c r="F17" s="5">
        <v>2.6622285191312614E-2</v>
      </c>
      <c r="G17" s="5">
        <v>0</v>
      </c>
    </row>
    <row r="18" spans="1:7" ht="48.75" customHeight="1">
      <c r="A18" s="2" t="s">
        <v>26</v>
      </c>
      <c r="B18" s="3" t="s">
        <v>27</v>
      </c>
      <c r="C18" s="5">
        <v>0.31443880428651999</v>
      </c>
      <c r="D18" s="5">
        <v>0.19411543523218647</v>
      </c>
      <c r="E18" s="5">
        <v>0.25095480305536977</v>
      </c>
      <c r="F18" s="5">
        <v>0.67119574782639302</v>
      </c>
      <c r="G18" s="5">
        <v>0.2656442500616002</v>
      </c>
    </row>
    <row r="19" spans="1:7" ht="35.1" customHeight="1">
      <c r="A19" s="2" t="s">
        <v>28</v>
      </c>
      <c r="B19" s="3" t="s">
        <v>29</v>
      </c>
      <c r="C19" s="5">
        <v>2.0119148336153412</v>
      </c>
      <c r="D19" s="5">
        <v>2.3074920097762739</v>
      </c>
      <c r="E19" s="5">
        <v>2.8325486641557251</v>
      </c>
      <c r="F19" s="5">
        <v>2.455276056883382</v>
      </c>
      <c r="G19" s="5">
        <v>1.8774706079059451</v>
      </c>
    </row>
    <row r="20" spans="1:7" ht="35.1" customHeight="1">
      <c r="A20" s="2" t="s">
        <v>30</v>
      </c>
      <c r="B20" s="3" t="s">
        <v>31</v>
      </c>
      <c r="C20" s="4">
        <v>21.888136867832298</v>
      </c>
      <c r="D20" s="4">
        <v>134.90411731528482</v>
      </c>
      <c r="E20" s="4">
        <v>3.6179115773170474</v>
      </c>
      <c r="F20" s="4">
        <v>107.49879219613503</v>
      </c>
      <c r="G20" s="4">
        <v>62.373345594705896</v>
      </c>
    </row>
    <row r="21" spans="1:7" ht="35.1" customHeight="1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8" spans="1:7">
      <c r="B28" s="7" t="s">
        <v>48</v>
      </c>
      <c r="E28" s="11" t="s">
        <v>49</v>
      </c>
      <c r="F28" s="11" t="s">
        <v>49</v>
      </c>
    </row>
    <row r="31" spans="1:7">
      <c r="B31" s="7" t="s">
        <v>50</v>
      </c>
      <c r="E31" s="7" t="s">
        <v>51</v>
      </c>
      <c r="F31" s="7" t="s">
        <v>51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Qzf5Ll5XcH14neJz4qwEUF511WUN5VUag9vvvGB2MME=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W1ww0uwzsnpkixz/ndoE+57phMPBInXf068Obbb1DyAWOPcFgSCBoqIk0oca65LV
/YeYgop8O3sNM4kgceFxyg==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e8T18/+AxsNyoZXRP1Sjh2hQXpk=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z0qcxwgu7FXl5VT1KI/IDxraMTQ=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Do5lwjozVZb2avXtzSDQUTFOmfQ=</DigestValue>
      </Reference>
      <Reference URI="/xl/sharedStrings.xml?ContentType=application/vnd.openxmlformats-officedocument.spreadsheetml.sharedStrings+xml">
        <DigestMethod Algorithm="http://www.w3.org/2000/09/xmldsig#sha1"/>
        <DigestValue>+s7CQtDQyYZxyESJJlVGodxgnNA=</DigestValue>
      </Reference>
      <Reference URI="/xl/styles.xml?ContentType=application/vnd.openxmlformats-officedocument.spreadsheetml.styles+xml">
        <DigestMethod Algorithm="http://www.w3.org/2000/09/xmldsig#sha1"/>
        <DigestValue>cCCgXhfGtKwFwBEwvLwoy12uTYA=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o8hToLatcUYS50KGfg3yj4NjEaQ=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9bNVKqLrZo4NB5tGIe7MXbr5kV0=</DigestValue>
      </Reference>
      <Reference URI="/xl/worksheets/sheet2.xml?ContentType=application/vnd.openxmlformats-officedocument.spreadsheetml.worksheet+xml">
        <DigestMethod Algorithm="http://www.w3.org/2000/09/xmldsig#sha1"/>
        <DigestValue>fhuj9TP20kzezg3fEC/C9NLFQuw=</DigestValue>
      </Reference>
      <Reference URI="/xl/worksheets/sheet3.xml?ContentType=application/vnd.openxmlformats-officedocument.spreadsheetml.worksheet+xml">
        <DigestMethod Algorithm="http://www.w3.org/2000/09/xmldsig#sha1"/>
        <DigestValue>9wsOVGqHssRd/UR6xSQtSkn+GzM=</DigestValue>
      </Reference>
    </Manifest>
    <SignatureProperties>
      <SignatureProperty Id="idSignatureTime" Target="#idPackageSignature">
        <mdssi:SignatureTime>
          <mdssi:Format>YYYY-MM-DDThh:mm:ssTZD</mdssi:Format>
          <mdssi:Value>2020-10-20T06:53:27Z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Общий свыше 150</vt:lpstr>
      <vt:lpstr>подготовка и ТУ</vt:lpstr>
      <vt:lpstr>проверка</vt:lpstr>
      <vt:lpstr>'подготовка и ТУ'!Область_печати</vt:lpstr>
      <vt:lpstr>проверка!Область_печати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2020-10-20T06:07:23Z</dcterms:modified>
</cp:coreProperties>
</file>